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ergenkommune.sharepoint.com/sites/BkS_BBSI_EtatforIdrett_Anleggsavdelingen/Delte dokumenter/Prosjekter - 2026/Slettebakken - etablering av kunstgressbane/Forarbeid/"/>
    </mc:Choice>
  </mc:AlternateContent>
  <xr:revisionPtr revIDLastSave="3902" documentId="8_{AA9821E1-061F-4E5C-8A2E-1E75A3949B47}" xr6:coauthVersionLast="47" xr6:coauthVersionMax="47" xr10:uidLastSave="{033FD5AD-93AB-41B7-AD73-8D5DB362419A}"/>
  <bookViews>
    <workbookView xWindow="57435" yWindow="-165" windowWidth="29130" windowHeight="15810" tabRatio="332" xr2:uid="{1BE4C742-DA50-4E0D-AF0E-460F446BCE56}"/>
  </bookViews>
  <sheets>
    <sheet name="Vedlegg 003 Svarskjema pris " sheetId="1" r:id="rId1"/>
    <sheet name="Ark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7" i="1" l="1"/>
  <c r="E46" i="1"/>
  <c r="E44" i="1"/>
  <c r="E30" i="1"/>
  <c r="E29" i="1"/>
  <c r="E48" i="1"/>
  <c r="E37" i="1"/>
  <c r="E36" i="1"/>
  <c r="E45" i="1"/>
  <c r="E43" i="1"/>
  <c r="E39" i="1"/>
  <c r="E34" i="1"/>
  <c r="E33" i="1"/>
  <c r="H15" i="1"/>
  <c r="E50" i="1"/>
  <c r="E49" i="1"/>
  <c r="E51" i="1"/>
  <c r="H10" i="1"/>
  <c r="H11" i="1"/>
  <c r="H12" i="1"/>
  <c r="H13" i="1"/>
  <c r="H14" i="1"/>
  <c r="H9" i="1"/>
  <c r="E35" i="1"/>
  <c r="H16" i="1" l="1"/>
  <c r="E62" i="1" s="1"/>
  <c r="H17" i="1"/>
  <c r="H18" i="1" s="1"/>
  <c r="E42" i="1"/>
  <c r="E28" i="1"/>
  <c r="E56" i="1"/>
  <c r="E24" i="1"/>
  <c r="E25" i="1"/>
  <c r="E26" i="1"/>
  <c r="E27" i="1"/>
  <c r="E31" i="1"/>
  <c r="E32" i="1"/>
  <c r="E38" i="1"/>
  <c r="E40" i="1"/>
  <c r="E41" i="1"/>
  <c r="E23" i="1"/>
  <c r="E52" i="1" l="1"/>
  <c r="E63" i="1" s="1"/>
  <c r="E57" i="1"/>
  <c r="E58" i="1" l="1"/>
  <c r="E64" i="1" s="1"/>
  <c r="E65" i="1" l="1"/>
</calcChain>
</file>

<file path=xl/sharedStrings.xml><?xml version="1.0" encoding="utf-8"?>
<sst xmlns="http://schemas.openxmlformats.org/spreadsheetml/2006/main" count="97" uniqueCount="85">
  <si>
    <r>
      <t xml:space="preserve">Leverandør skal fylle ut denne og etterfølgende sider felter merket gult og legge ved tilbudet. Tilbudte priser vil blir evaluert under tildelingskriteriet pris.
                </t>
    </r>
    <r>
      <rPr>
        <b/>
        <u/>
        <sz val="11"/>
        <color theme="1"/>
        <rFont val="Calibri"/>
        <family val="2"/>
      </rPr>
      <t xml:space="preserve"> Punkter for utfylling:</t>
    </r>
    <r>
      <rPr>
        <sz val="11"/>
        <color theme="1"/>
        <rFont val="Calibri"/>
        <family val="2"/>
      </rPr>
      <t xml:space="preserve">
                    2.1.1 Tilbudsskjema
                    2.1.2 Timepriser regningsarbeid
                    4.0 Konkurransens betingelser (fyll ut kun ett kryss)
                    5.0 Taushetsbelagte opplysninger (fyll ut kun ett kryss)
</t>
    </r>
  </si>
  <si>
    <t>1.	 Tilbudets innhold</t>
  </si>
  <si>
    <t>Tilbudets innhold spesifiseres /listes opp i Mercell og vil bli presentert som tilbudsfil ved signering.</t>
  </si>
  <si>
    <t>2. Tilbudsskjema</t>
  </si>
  <si>
    <t xml:space="preserve">      2.1 Totalpris</t>
  </si>
  <si>
    <r>
      <rPr>
        <b/>
        <sz val="11"/>
        <color theme="1"/>
        <rFont val="Calibri"/>
        <family val="2"/>
      </rPr>
      <t>2.1.1 Tilbudskjema</t>
    </r>
    <r>
      <rPr>
        <sz val="11"/>
        <color theme="1"/>
        <rFont val="Calibri"/>
        <family val="2"/>
      </rPr>
      <t xml:space="preserve">: </t>
    </r>
    <r>
      <rPr>
        <sz val="10"/>
        <color theme="1"/>
        <rFont val="Calibri"/>
        <family val="2"/>
      </rPr>
      <t>Komplett arbeid, leveranser og ytelser som omfattes av konkurransegrunnlaget tilbys utført for:</t>
    </r>
  </si>
  <si>
    <t>Innhold</t>
  </si>
  <si>
    <r>
      <t>Sum eksklusiv merverdiavgift</t>
    </r>
    <r>
      <rPr>
        <sz val="11"/>
        <color rgb="FFFF0000"/>
        <rFont val="Calibri"/>
        <family val="2"/>
      </rPr>
      <t>*</t>
    </r>
  </si>
  <si>
    <t>25% merverdigavgift</t>
  </si>
  <si>
    <t xml:space="preserve">Tilbudssum inklusiv merverdiavgift </t>
  </si>
  <si>
    <r>
      <t>*</t>
    </r>
    <r>
      <rPr>
        <i/>
        <sz val="11"/>
        <color theme="1"/>
        <rFont val="Calibri"/>
        <family val="2"/>
      </rPr>
      <t>Merk: Sum eksklusiv merverdiavgift skal registreres i Mercell portalen under «Produkt» i tillegg til dette avsnittet.</t>
    </r>
    <r>
      <rPr>
        <i/>
        <sz val="11"/>
        <color rgb="FFFF0000"/>
        <rFont val="Calibri"/>
        <family val="2"/>
      </rPr>
      <t xml:space="preserve">
</t>
    </r>
  </si>
  <si>
    <t xml:space="preserve">3. 	Timepriser og evaluering </t>
  </si>
  <si>
    <t xml:space="preserve">      3.1 Pristabell for evaluering av timepriser regningsarbeid</t>
  </si>
  <si>
    <t>Fag</t>
  </si>
  <si>
    <t>Ant. timer for evaluering</t>
  </si>
  <si>
    <t xml:space="preserve">Timepris pr. time eks. mva </t>
  </si>
  <si>
    <r>
      <t xml:space="preserve">Total </t>
    </r>
    <r>
      <rPr>
        <i/>
        <sz val="11"/>
        <color theme="1"/>
        <rFont val="Calibri"/>
        <family val="2"/>
      </rPr>
      <t>(timer x pris)</t>
    </r>
  </si>
  <si>
    <t>Prosjektleder</t>
  </si>
  <si>
    <t>Anleggsleder</t>
  </si>
  <si>
    <t xml:space="preserve">Fagarbeider </t>
  </si>
  <si>
    <t>Hjelpearbeider</t>
  </si>
  <si>
    <t xml:space="preserve">Lærling </t>
  </si>
  <si>
    <t>Landmåler</t>
  </si>
  <si>
    <t>Gravemaskin &lt; 10 t</t>
  </si>
  <si>
    <t xml:space="preserve">Gravemaskin 10 - 15 t </t>
  </si>
  <si>
    <t>Hjullaster &lt; 10 t</t>
  </si>
  <si>
    <t xml:space="preserve">Lastebil – 3 aksler </t>
  </si>
  <si>
    <t>Lastebil – 4 aksler</t>
  </si>
  <si>
    <t>Lastebil med kran</t>
  </si>
  <si>
    <t xml:space="preserve">Totale timepriser for evaluering </t>
  </si>
  <si>
    <r>
      <t>*</t>
    </r>
    <r>
      <rPr>
        <i/>
        <sz val="11"/>
        <color theme="1"/>
        <rFont val="Calibri"/>
        <family val="2"/>
      </rPr>
      <t>Merk: Skal registreres i Mercell portalen under «Produkt» i tillegg til dette avsnittet.</t>
    </r>
  </si>
  <si>
    <r>
      <t xml:space="preserve">      3.2 	 Påslag pristabell for evaluering av påslagsprosent </t>
    </r>
    <r>
      <rPr>
        <b/>
        <sz val="12"/>
        <color rgb="FFFF0000"/>
        <rFont val="Calibri"/>
        <family val="2"/>
      </rPr>
      <t>*</t>
    </r>
    <r>
      <rPr>
        <b/>
        <sz val="12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 xml:space="preserve"> 
For materiell og utstyr omfatter påslagsprosenten fortjeneste, risiko samt alle utgifter som administrasjon, frakt, forsikring, svinn, samt håndtering på byggeplassen etc. Påslagsprosenten regnes ut ifra netto, dokumentert innkjøpskostnad.</t>
    </r>
  </si>
  <si>
    <t xml:space="preserve">Påslag </t>
  </si>
  <si>
    <t xml:space="preserve">Påslag % </t>
  </si>
  <si>
    <t xml:space="preserve">Sum </t>
  </si>
  <si>
    <t xml:space="preserve">Påslag for evaluering </t>
  </si>
  <si>
    <t xml:space="preserve">Påslag på materiell </t>
  </si>
  <si>
    <t xml:space="preserve">Påslag for andre kostnader </t>
  </si>
  <si>
    <t xml:space="preserve">Sum påslag for evaluering </t>
  </si>
  <si>
    <r>
      <t>*</t>
    </r>
    <r>
      <rPr>
        <i/>
        <sz val="11"/>
        <color theme="1"/>
        <rFont val="Calibri"/>
        <family val="2"/>
      </rPr>
      <t>Merk: Påslag for evaluering registreres i Mercell portalen under «Produkt» i tillegg til dette avsnittet.</t>
    </r>
  </si>
  <si>
    <r>
      <t xml:space="preserve">3.1     SUM FOR EVALUERING </t>
    </r>
    <r>
      <rPr>
        <b/>
        <i/>
        <sz val="12"/>
        <color theme="1"/>
        <rFont val="Calibri"/>
        <family val="2"/>
      </rPr>
      <t xml:space="preserve"> </t>
    </r>
    <r>
      <rPr>
        <i/>
        <sz val="12"/>
        <color theme="1"/>
        <rFont val="Calibri"/>
        <family val="2"/>
      </rPr>
      <t>Summer overført fra 2.1.1, 3.1 og 3.2</t>
    </r>
  </si>
  <si>
    <t>2.1.1 Totalpris eks. mva</t>
  </si>
  <si>
    <t>3.1 Total timepriser for evaluering</t>
  </si>
  <si>
    <t xml:space="preserve">3.2 Sum påslag for evaluering </t>
  </si>
  <si>
    <t>TOTALSUM FOR EVALUERING EKS.MVA</t>
  </si>
  <si>
    <r>
      <rPr>
        <i/>
        <sz val="11"/>
        <color rgb="FFFF0000"/>
        <rFont val="Calibri"/>
        <family val="2"/>
      </rPr>
      <t>*</t>
    </r>
    <r>
      <rPr>
        <i/>
        <sz val="11"/>
        <color theme="1"/>
        <rFont val="Calibri"/>
        <family val="2"/>
      </rPr>
      <t xml:space="preserve">Merk: Summeres i Mercell portalen under «Produkt» - i tillegg til dette avsnittet.
</t>
    </r>
  </si>
  <si>
    <r>
      <t xml:space="preserve">4. Konkurransens betingelser
</t>
    </r>
    <r>
      <rPr>
        <sz val="12"/>
        <color theme="1"/>
        <rFont val="Calibri"/>
        <family val="2"/>
      </rPr>
      <t xml:space="preserve">     SETT KUN ETT KRYSS:</t>
    </r>
  </si>
  <si>
    <t>Tilbudet er gitt med basis i oppdragsgivers konkurransegrunnlag m/vedlegg, uten avvik, forbehold eller endringer fra vår side.</t>
  </si>
  <si>
    <t>Tilbudet er gitt med basis i oppdragsgivers konkurransegrunnlag m/vedlegg, men med avvik eller endringer fra vår side. Disse fremgår i sin helhet i tilbudsbrevet i eget avsnitt med overskriften ”Avvik/forbehold/endringer”.</t>
  </si>
  <si>
    <r>
      <rPr>
        <b/>
        <sz val="12"/>
        <color rgb="FFFF0000"/>
        <rFont val="Calibri"/>
        <family val="2"/>
      </rPr>
      <t>*</t>
    </r>
    <r>
      <rPr>
        <sz val="12"/>
        <color theme="1"/>
        <rFont val="Calibri"/>
        <family val="2"/>
      </rPr>
      <t xml:space="preserve"> Til tross for avkrysningen ovenfor har oppdragsgiver en selvstendig plikt til å vurdere om tilbudet inneholder avvik eller forbehold som gir grunnlag for avvisning.</t>
    </r>
  </si>
  <si>
    <r>
      <rPr>
        <b/>
        <sz val="14"/>
        <color theme="1"/>
        <rFont val="Calibri"/>
        <family val="2"/>
      </rPr>
      <t>5 Taushetsbelagte opplysninger</t>
    </r>
    <r>
      <rPr>
        <b/>
        <sz val="16"/>
        <color theme="1"/>
        <rFont val="Calibri"/>
        <family val="2"/>
      </rPr>
      <t xml:space="preserve">
</t>
    </r>
    <r>
      <rPr>
        <b/>
        <sz val="12"/>
        <color theme="1"/>
        <rFont val="Calibri"/>
        <family val="2"/>
      </rPr>
      <t xml:space="preserve">  </t>
    </r>
    <r>
      <rPr>
        <sz val="12"/>
        <color theme="1"/>
        <rFont val="Calibri"/>
        <family val="2"/>
      </rPr>
      <t xml:space="preserve">  SETT KUN ETT KRYSS:</t>
    </r>
  </si>
  <si>
    <r>
      <t xml:space="preserve">Tilbudet inneholder opplysninger som tilbyderen anser som </t>
    </r>
    <r>
      <rPr>
        <b/>
        <sz val="12"/>
        <color theme="1"/>
        <rFont val="Calibri"/>
        <family val="2"/>
      </rPr>
      <t>taushetsbelagte</t>
    </r>
    <r>
      <rPr>
        <sz val="12"/>
        <color theme="1"/>
        <rFont val="Calibri"/>
        <family val="2"/>
      </rPr>
      <t xml:space="preserve"> (jfr. konkurransegrunnlaget, pkt. 10), og disse er spesifiserte i tilbudsbrevet under overskrift Taushetsbelagte opplysninger.</t>
    </r>
  </si>
  <si>
    <r>
      <t>Tilbudet inneholder</t>
    </r>
    <r>
      <rPr>
        <b/>
        <sz val="12"/>
        <color theme="1"/>
        <rFont val="Calibri"/>
        <family val="2"/>
      </rPr>
      <t xml:space="preserve"> ikke noen opplysninger </t>
    </r>
    <r>
      <rPr>
        <sz val="12"/>
        <color theme="1"/>
        <rFont val="Calibri"/>
        <family val="2"/>
      </rPr>
      <t>som tilbyderen anser som</t>
    </r>
    <r>
      <rPr>
        <b/>
        <sz val="12"/>
        <color theme="1"/>
        <rFont val="Calibri"/>
        <family val="2"/>
      </rPr>
      <t xml:space="preserve"> taushetsbelagte (</t>
    </r>
    <r>
      <rPr>
        <sz val="12"/>
        <color theme="1"/>
        <rFont val="Calibri"/>
        <family val="2"/>
      </rPr>
      <t>jfr. konkurransegrunnlaget, pkt. 10)</t>
    </r>
  </si>
  <si>
    <t>Vedlegg</t>
  </si>
  <si>
    <t>Sum (Pris eks mva x mengde)</t>
  </si>
  <si>
    <t>002.1</t>
  </si>
  <si>
    <t>Enhet</t>
  </si>
  <si>
    <t>Mengde</t>
  </si>
  <si>
    <t>Enhetspris</t>
  </si>
  <si>
    <t>RS</t>
  </si>
  <si>
    <t>ATV</t>
  </si>
  <si>
    <t>Teleskoptruck</t>
  </si>
  <si>
    <t>Sandutlegger</t>
  </si>
  <si>
    <t>Høvel</t>
  </si>
  <si>
    <t>01 Kapittel - Etablering, drift og avvikling av byggeplass</t>
  </si>
  <si>
    <t>03 Kapittel - Grunnarbeider ny 11-bane</t>
  </si>
  <si>
    <t>05 Kapittel - Betongarbeider ny 11-bane</t>
  </si>
  <si>
    <t>70 Kapittel - Anleggsgartnerarbeider</t>
  </si>
  <si>
    <t>73 Kapittel - Utendørs røranlegg</t>
  </si>
  <si>
    <t>74 Kapittel - Utendørs elkraft</t>
  </si>
  <si>
    <t>75 Kapittel - Riving eksisterende 11-bane</t>
  </si>
  <si>
    <t>Gravemkasin 15-20 t</t>
  </si>
  <si>
    <t>Gravemaskin &gt; 20 t</t>
  </si>
  <si>
    <t>Hjullaster &gt; 10 t</t>
  </si>
  <si>
    <t>Asfaltutlegger</t>
  </si>
  <si>
    <t>Dumper &lt; 15 t</t>
  </si>
  <si>
    <t>Dumper 15-20 t</t>
  </si>
  <si>
    <t>Dumper &gt; 20 t</t>
  </si>
  <si>
    <t>Drone for foto</t>
  </si>
  <si>
    <t>Drone for 3D innmåling</t>
  </si>
  <si>
    <t xml:space="preserve">Tandemvals </t>
  </si>
  <si>
    <t xml:space="preserve">Vibrasjonsvals </t>
  </si>
  <si>
    <t>Lift 18 m arbeidshøyde</t>
  </si>
  <si>
    <t>Lift 22 m arbeidshøyde</t>
  </si>
  <si>
    <t>Svardokument 	EFI-NOR-006-2026 Slettebakken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</si>
</sst>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kr&quot;\ #,##0.00;[Red]\-&quot;kr&quot;\ #,##0.00"/>
    <numFmt numFmtId="165" formatCode="_-&quot;kr&quot;\ * #,##0.00_-;\-&quot;kr&quot;\ * #,##0.00_-;_-&quot;kr&quot;\ * &quot;-&quot;??_-;_-@_-"/>
    <numFmt numFmtId="166" formatCode="_-* #,##0.00_-;\-* #,##0.00_-;_-* &quot;-&quot;??_-;_-@_-"/>
    <numFmt numFmtId="167" formatCode="_-* #,##0_-;\-* #,##0_-;_-* &quot;-&quot;??_-;_-@_-"/>
  </numFmts>
  <fonts count="21" x14ac:knownFonts="1">
    <font>
      <sz val="11"/>
      <color theme="1"/>
      <name val="Aptos Narrow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rgb="FFFF0000"/>
      <name val="Calibri"/>
      <family val="2"/>
    </font>
    <font>
      <i/>
      <sz val="11"/>
      <color rgb="FFFF0000"/>
      <name val="Calibri"/>
      <family val="2"/>
    </font>
    <font>
      <i/>
      <sz val="11"/>
      <color theme="1"/>
      <name val="Calibri"/>
      <family val="2"/>
    </font>
    <font>
      <b/>
      <sz val="16"/>
      <color theme="1"/>
      <name val="Calibri"/>
      <family val="2"/>
    </font>
    <font>
      <sz val="14"/>
      <color theme="1"/>
      <name val="Calibri"/>
      <family val="2"/>
    </font>
    <font>
      <i/>
      <sz val="12"/>
      <color theme="1"/>
      <name val="Calibri"/>
      <family val="2"/>
    </font>
    <font>
      <b/>
      <sz val="12"/>
      <color rgb="FFFF0000"/>
      <name val="Calibri"/>
      <family val="2"/>
    </font>
    <font>
      <b/>
      <sz val="18"/>
      <color theme="1"/>
      <name val="Calibri"/>
      <family val="2"/>
    </font>
    <font>
      <b/>
      <u/>
      <sz val="11"/>
      <color theme="1"/>
      <name val="Calibri"/>
      <family val="2"/>
    </font>
    <font>
      <sz val="10"/>
      <color theme="1"/>
      <name val="Calibri"/>
      <family val="2"/>
    </font>
    <font>
      <b/>
      <sz val="16"/>
      <name val="Calibri"/>
      <family val="2"/>
    </font>
    <font>
      <b/>
      <i/>
      <sz val="12"/>
      <color theme="1"/>
      <name val="Calibri"/>
      <family val="2"/>
    </font>
    <font>
      <sz val="11"/>
      <name val="Calibri"/>
      <family val="2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7" fontId="2" fillId="4" borderId="1" xfId="1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justify" vertical="center" wrapText="1"/>
    </xf>
    <xf numFmtId="167" fontId="2" fillId="0" borderId="1" xfId="1" applyNumberFormat="1" applyFont="1" applyBorder="1" applyAlignment="1">
      <alignment horizontal="justify" vertical="center" wrapText="1"/>
    </xf>
    <xf numFmtId="167" fontId="2" fillId="0" borderId="1" xfId="1" applyNumberFormat="1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vertical="center" wrapText="1"/>
    </xf>
    <xf numFmtId="167" fontId="3" fillId="4" borderId="1" xfId="0" applyNumberFormat="1" applyFont="1" applyFill="1" applyBorder="1" applyAlignment="1">
      <alignment horizontal="right" vertical="center"/>
    </xf>
    <xf numFmtId="167" fontId="3" fillId="0" borderId="1" xfId="1" applyNumberFormat="1" applyFont="1" applyBorder="1" applyAlignment="1">
      <alignment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4" fontId="3" fillId="4" borderId="1" xfId="1" applyNumberFormat="1" applyFont="1" applyFill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165" fontId="2" fillId="2" borderId="1" xfId="1" applyNumberFormat="1" applyFont="1" applyFill="1" applyBorder="1" applyProtection="1">
      <protection locked="0"/>
    </xf>
    <xf numFmtId="9" fontId="2" fillId="2" borderId="1" xfId="2" applyFont="1" applyFill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3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49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4" fontId="2" fillId="5" borderId="1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165" fontId="2" fillId="5" borderId="1" xfId="1" applyNumberFormat="1" applyFont="1" applyFill="1" applyBorder="1" applyProtection="1"/>
    <xf numFmtId="165" fontId="2" fillId="2" borderId="1" xfId="0" applyNumberFormat="1" applyFont="1" applyFill="1" applyBorder="1" applyAlignment="1" applyProtection="1">
      <alignment vertical="center"/>
      <protection locked="0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2" fillId="5" borderId="2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4" fillId="3" borderId="9" xfId="0" applyFont="1" applyFill="1" applyBorder="1" applyAlignment="1">
      <alignment horizontal="left" indent="1"/>
    </xf>
    <xf numFmtId="0" fontId="4" fillId="3" borderId="0" xfId="0" applyFont="1" applyFill="1" applyAlignment="1">
      <alignment horizontal="left" indent="1"/>
    </xf>
    <xf numFmtId="14" fontId="2" fillId="5" borderId="1" xfId="0" applyNumberFormat="1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14" fontId="2" fillId="5" borderId="1" xfId="0" applyNumberFormat="1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5" fillId="0" borderId="9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3" borderId="9" xfId="0" applyFont="1" applyFill="1" applyBorder="1" applyAlignment="1">
      <alignment horizontal="left" wrapText="1" indent="2"/>
    </xf>
    <xf numFmtId="0" fontId="4" fillId="3" borderId="0" xfId="0" applyFont="1" applyFill="1" applyAlignment="1">
      <alignment horizontal="left" wrapText="1" indent="2"/>
    </xf>
    <xf numFmtId="0" fontId="1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3" fillId="4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 indent="2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left" vertical="center" wrapText="1" indent="2"/>
    </xf>
    <xf numFmtId="0" fontId="3" fillId="0" borderId="10" xfId="0" applyFont="1" applyBorder="1" applyAlignment="1">
      <alignment horizontal="left" vertical="center" wrapText="1" indent="2"/>
    </xf>
    <xf numFmtId="0" fontId="4" fillId="3" borderId="1" xfId="0" applyFont="1" applyFill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indent="3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0" fillId="3" borderId="1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center"/>
    </xf>
    <xf numFmtId="167" fontId="3" fillId="4" borderId="1" xfId="1" applyNumberFormat="1" applyFont="1" applyFill="1" applyBorder="1" applyAlignment="1"/>
    <xf numFmtId="167" fontId="2" fillId="4" borderId="1" xfId="1" quotePrefix="1" applyNumberFormat="1" applyFont="1" applyFill="1" applyBorder="1" applyAlignment="1">
      <alignment vertical="center" wrapText="1"/>
    </xf>
  </cellXfs>
  <cellStyles count="3">
    <cellStyle name="Komma" xfId="1" builtinId="3"/>
    <cellStyle name="Normal" xfId="0" builtinId="0"/>
    <cellStyle name="Prosent" xfId="2" builtinId="5"/>
  </cellStyles>
  <dxfs count="1">
    <dxf>
      <numFmt numFmtId="168" formatCode="\5"/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B8BE7-6496-43A1-A547-435448EE44EF}">
  <sheetPr>
    <pageSetUpPr fitToPage="1"/>
  </sheetPr>
  <dimension ref="A1:I85"/>
  <sheetViews>
    <sheetView tabSelected="1" view="pageLayout" topLeftCell="A65" zoomScaleNormal="100" zoomScaleSheetLayoutView="100" workbookViewId="0">
      <selection activeCell="E56" sqref="E56"/>
    </sheetView>
  </sheetViews>
  <sheetFormatPr baseColWidth="10" defaultColWidth="11.453125" defaultRowHeight="14.5" x14ac:dyDescent="0.35"/>
  <cols>
    <col min="1" max="1" width="22.453125" customWidth="1"/>
    <col min="2" max="2" width="9.1796875" customWidth="1"/>
    <col min="3" max="3" width="14.81640625" customWidth="1"/>
    <col min="4" max="4" width="24.1796875" bestFit="1" customWidth="1"/>
    <col min="5" max="5" width="11.81640625" customWidth="1"/>
    <col min="6" max="6" width="10.453125" customWidth="1"/>
    <col min="8" max="8" width="15.81640625" customWidth="1"/>
  </cols>
  <sheetData>
    <row r="1" spans="1:8" ht="37.5" customHeight="1" x14ac:dyDescent="0.35">
      <c r="A1" s="62" t="s">
        <v>84</v>
      </c>
      <c r="B1" s="62"/>
      <c r="C1" s="62"/>
      <c r="D1" s="62"/>
      <c r="E1" s="62"/>
      <c r="F1" s="62"/>
      <c r="G1" s="62"/>
      <c r="H1" s="62"/>
    </row>
    <row r="2" spans="1:8" ht="136.5" customHeight="1" x14ac:dyDescent="0.35">
      <c r="A2" s="63" t="s">
        <v>0</v>
      </c>
      <c r="B2" s="64"/>
      <c r="C2" s="64"/>
      <c r="D2" s="64"/>
      <c r="E2" s="64"/>
      <c r="F2" s="64"/>
      <c r="G2" s="64"/>
      <c r="H2" s="64"/>
    </row>
    <row r="3" spans="1:8" ht="25.5" customHeight="1" x14ac:dyDescent="0.45">
      <c r="A3" s="65" t="s">
        <v>1</v>
      </c>
      <c r="B3" s="66"/>
      <c r="C3" s="66"/>
      <c r="D3" s="66"/>
      <c r="E3" s="66"/>
      <c r="F3" s="66"/>
      <c r="G3" s="66"/>
      <c r="H3" s="66"/>
    </row>
    <row r="4" spans="1:8" ht="23.15" customHeight="1" x14ac:dyDescent="0.35">
      <c r="A4" s="63" t="s">
        <v>2</v>
      </c>
      <c r="B4" s="64"/>
      <c r="C4" s="64"/>
      <c r="D4" s="64"/>
      <c r="E4" s="64"/>
      <c r="F4" s="64"/>
      <c r="G4" s="64"/>
      <c r="H4" s="64"/>
    </row>
    <row r="5" spans="1:8" ht="26.15" customHeight="1" x14ac:dyDescent="0.45">
      <c r="A5" s="65" t="s">
        <v>3</v>
      </c>
      <c r="B5" s="66"/>
      <c r="C5" s="66"/>
      <c r="D5" s="66"/>
      <c r="E5" s="66"/>
      <c r="F5" s="66"/>
      <c r="G5" s="66"/>
      <c r="H5" s="66"/>
    </row>
    <row r="6" spans="1:8" ht="18" customHeight="1" x14ac:dyDescent="0.35">
      <c r="A6" s="55" t="s">
        <v>4</v>
      </c>
      <c r="B6" s="56"/>
      <c r="C6" s="56"/>
      <c r="D6" s="56"/>
      <c r="E6" s="56"/>
      <c r="F6" s="56"/>
      <c r="G6" s="56"/>
      <c r="H6" s="56"/>
    </row>
    <row r="7" spans="1:8" ht="25.5" customHeight="1" x14ac:dyDescent="0.35">
      <c r="A7" s="57" t="s">
        <v>5</v>
      </c>
      <c r="B7" s="58"/>
      <c r="C7" s="58"/>
      <c r="D7" s="58"/>
      <c r="E7" s="58"/>
      <c r="F7" s="58"/>
      <c r="G7" s="58"/>
      <c r="H7" s="58"/>
    </row>
    <row r="8" spans="1:8" ht="27.75" customHeight="1" x14ac:dyDescent="0.35">
      <c r="A8" s="2" t="s">
        <v>53</v>
      </c>
      <c r="B8" s="59" t="s">
        <v>6</v>
      </c>
      <c r="C8" s="60"/>
      <c r="D8" s="61"/>
      <c r="E8" s="22" t="s">
        <v>56</v>
      </c>
      <c r="F8" s="22" t="s">
        <v>57</v>
      </c>
      <c r="G8" s="22" t="s">
        <v>58</v>
      </c>
      <c r="H8" s="2" t="s">
        <v>54</v>
      </c>
    </row>
    <row r="9" spans="1:8" ht="14.15" customHeight="1" x14ac:dyDescent="0.35">
      <c r="A9" s="25" t="s">
        <v>55</v>
      </c>
      <c r="B9" s="54" t="s">
        <v>64</v>
      </c>
      <c r="C9" s="54"/>
      <c r="D9" s="54"/>
      <c r="E9" s="26" t="s">
        <v>59</v>
      </c>
      <c r="F9" s="27">
        <v>1</v>
      </c>
      <c r="G9" s="34"/>
      <c r="H9" s="33">
        <f>F9*G9</f>
        <v>0</v>
      </c>
    </row>
    <row r="10" spans="1:8" ht="14.15" customHeight="1" x14ac:dyDescent="0.35">
      <c r="A10" s="25" t="s">
        <v>55</v>
      </c>
      <c r="B10" s="40" t="s">
        <v>65</v>
      </c>
      <c r="C10" s="41"/>
      <c r="D10" s="42"/>
      <c r="E10" s="26" t="s">
        <v>59</v>
      </c>
      <c r="F10" s="27">
        <v>1</v>
      </c>
      <c r="G10" s="34"/>
      <c r="H10" s="33">
        <f t="shared" ref="H10:H12" si="0">F10*G10</f>
        <v>0</v>
      </c>
    </row>
    <row r="11" spans="1:8" ht="14.15" customHeight="1" x14ac:dyDescent="0.35">
      <c r="A11" s="25" t="s">
        <v>55</v>
      </c>
      <c r="B11" s="40" t="s">
        <v>66</v>
      </c>
      <c r="C11" s="41"/>
      <c r="D11" s="42"/>
      <c r="E11" s="26" t="s">
        <v>59</v>
      </c>
      <c r="F11" s="27">
        <v>1</v>
      </c>
      <c r="G11" s="34"/>
      <c r="H11" s="33">
        <f t="shared" si="0"/>
        <v>0</v>
      </c>
    </row>
    <row r="12" spans="1:8" ht="14.15" customHeight="1" x14ac:dyDescent="0.35">
      <c r="A12" s="25" t="s">
        <v>55</v>
      </c>
      <c r="B12" s="53" t="s">
        <v>67</v>
      </c>
      <c r="C12" s="54"/>
      <c r="D12" s="54"/>
      <c r="E12" s="26" t="s">
        <v>59</v>
      </c>
      <c r="F12" s="27">
        <v>1</v>
      </c>
      <c r="G12" s="34"/>
      <c r="H12" s="33">
        <f t="shared" si="0"/>
        <v>0</v>
      </c>
    </row>
    <row r="13" spans="1:8" ht="14.15" customHeight="1" x14ac:dyDescent="0.35">
      <c r="A13" s="25" t="s">
        <v>55</v>
      </c>
      <c r="B13" s="51" t="s">
        <v>68</v>
      </c>
      <c r="C13" s="52"/>
      <c r="D13" s="52"/>
      <c r="E13" s="26" t="s">
        <v>59</v>
      </c>
      <c r="F13" s="27">
        <v>1</v>
      </c>
      <c r="G13" s="34"/>
      <c r="H13" s="33">
        <f t="shared" ref="H13:H15" si="1">F13*G13</f>
        <v>0</v>
      </c>
    </row>
    <row r="14" spans="1:8" ht="14.15" customHeight="1" x14ac:dyDescent="0.35">
      <c r="A14" s="25" t="s">
        <v>55</v>
      </c>
      <c r="B14" s="53" t="s">
        <v>69</v>
      </c>
      <c r="C14" s="54"/>
      <c r="D14" s="54"/>
      <c r="E14" s="26" t="s">
        <v>59</v>
      </c>
      <c r="F14" s="27">
        <v>1</v>
      </c>
      <c r="G14" s="34"/>
      <c r="H14" s="33">
        <f t="shared" si="1"/>
        <v>0</v>
      </c>
    </row>
    <row r="15" spans="1:8" ht="14.15" customHeight="1" x14ac:dyDescent="0.35">
      <c r="A15" s="25" t="s">
        <v>55</v>
      </c>
      <c r="B15" s="30" t="s">
        <v>70</v>
      </c>
      <c r="C15" s="26"/>
      <c r="D15" s="26"/>
      <c r="E15" s="26" t="s">
        <v>59</v>
      </c>
      <c r="F15" s="27">
        <v>1</v>
      </c>
      <c r="G15" s="34"/>
      <c r="H15" s="33">
        <f t="shared" si="1"/>
        <v>0</v>
      </c>
    </row>
    <row r="16" spans="1:8" ht="20.25" customHeight="1" x14ac:dyDescent="0.35">
      <c r="A16" s="43" t="s">
        <v>7</v>
      </c>
      <c r="B16" s="43"/>
      <c r="C16" s="43"/>
      <c r="D16" s="43"/>
      <c r="E16" s="89"/>
      <c r="F16" s="89"/>
      <c r="G16" s="89"/>
      <c r="H16" s="89">
        <f>SUM(H9:H15)</f>
        <v>0</v>
      </c>
    </row>
    <row r="17" spans="1:8" ht="18" customHeight="1" x14ac:dyDescent="0.35">
      <c r="A17" s="43" t="s">
        <v>8</v>
      </c>
      <c r="B17" s="43"/>
      <c r="C17" s="43"/>
      <c r="D17" s="43"/>
      <c r="E17" s="89"/>
      <c r="F17" s="89"/>
      <c r="G17" s="89"/>
      <c r="H17" s="89">
        <f>H16*0.25</f>
        <v>0</v>
      </c>
    </row>
    <row r="18" spans="1:8" ht="21.75" customHeight="1" x14ac:dyDescent="0.35">
      <c r="A18" s="44" t="s">
        <v>9</v>
      </c>
      <c r="B18" s="44"/>
      <c r="C18" s="44"/>
      <c r="D18" s="44"/>
      <c r="E18" s="89"/>
      <c r="F18" s="89"/>
      <c r="G18" s="89"/>
      <c r="H18" s="89">
        <f>SUM(H16:H17)</f>
        <v>0</v>
      </c>
    </row>
    <row r="19" spans="1:8" ht="30" customHeight="1" x14ac:dyDescent="0.35">
      <c r="A19" s="47" t="s">
        <v>10</v>
      </c>
      <c r="B19" s="48"/>
      <c r="C19" s="48"/>
      <c r="D19" s="48"/>
      <c r="E19" s="48"/>
      <c r="F19" s="48"/>
      <c r="G19" s="48"/>
      <c r="H19" s="48"/>
    </row>
    <row r="20" spans="1:8" ht="25.5" customHeight="1" x14ac:dyDescent="0.45">
      <c r="A20" s="49" t="s">
        <v>11</v>
      </c>
      <c r="B20" s="50"/>
      <c r="C20" s="50"/>
      <c r="D20" s="50"/>
      <c r="E20" s="50"/>
      <c r="F20" s="50"/>
      <c r="G20" s="50"/>
      <c r="H20" s="50"/>
    </row>
    <row r="21" spans="1:8" ht="22.5" customHeight="1" x14ac:dyDescent="0.35">
      <c r="A21" s="37" t="s">
        <v>12</v>
      </c>
      <c r="B21" s="38"/>
      <c r="C21" s="38"/>
      <c r="D21" s="38"/>
      <c r="E21" s="39"/>
    </row>
    <row r="22" spans="1:8" ht="40.5" customHeight="1" x14ac:dyDescent="0.35">
      <c r="A22" s="45" t="s">
        <v>13</v>
      </c>
      <c r="B22" s="46"/>
      <c r="C22" s="6" t="s">
        <v>14</v>
      </c>
      <c r="D22" s="6" t="s">
        <v>15</v>
      </c>
      <c r="E22" s="3" t="s">
        <v>16</v>
      </c>
    </row>
    <row r="23" spans="1:8" x14ac:dyDescent="0.35">
      <c r="A23" s="35" t="s">
        <v>17</v>
      </c>
      <c r="B23" s="36"/>
      <c r="C23" s="16">
        <v>20</v>
      </c>
      <c r="D23" s="19"/>
      <c r="E23" s="14">
        <f t="shared" ref="E23:E51" si="2">C23*D23</f>
        <v>0</v>
      </c>
    </row>
    <row r="24" spans="1:8" x14ac:dyDescent="0.35">
      <c r="A24" s="35" t="s">
        <v>18</v>
      </c>
      <c r="B24" s="36"/>
      <c r="C24" s="16">
        <v>20</v>
      </c>
      <c r="D24" s="19"/>
      <c r="E24" s="14">
        <f t="shared" si="2"/>
        <v>0</v>
      </c>
    </row>
    <row r="25" spans="1:8" x14ac:dyDescent="0.35">
      <c r="A25" s="35" t="s">
        <v>19</v>
      </c>
      <c r="B25" s="36"/>
      <c r="C25" s="16">
        <v>30</v>
      </c>
      <c r="D25" s="19"/>
      <c r="E25" s="14">
        <f t="shared" si="2"/>
        <v>0</v>
      </c>
    </row>
    <row r="26" spans="1:8" x14ac:dyDescent="0.35">
      <c r="A26" s="35" t="s">
        <v>20</v>
      </c>
      <c r="B26" s="36"/>
      <c r="C26" s="16">
        <v>20</v>
      </c>
      <c r="D26" s="19"/>
      <c r="E26" s="14">
        <f t="shared" si="2"/>
        <v>0</v>
      </c>
    </row>
    <row r="27" spans="1:8" x14ac:dyDescent="0.35">
      <c r="A27" s="35" t="s">
        <v>21</v>
      </c>
      <c r="B27" s="36"/>
      <c r="C27" s="16">
        <v>20</v>
      </c>
      <c r="D27" s="19"/>
      <c r="E27" s="14">
        <f t="shared" si="2"/>
        <v>0</v>
      </c>
    </row>
    <row r="28" spans="1:8" x14ac:dyDescent="0.35">
      <c r="A28" s="35" t="s">
        <v>22</v>
      </c>
      <c r="B28" s="36"/>
      <c r="C28" s="16">
        <v>20</v>
      </c>
      <c r="D28" s="19"/>
      <c r="E28" s="14">
        <f t="shared" si="2"/>
        <v>0</v>
      </c>
    </row>
    <row r="29" spans="1:8" x14ac:dyDescent="0.35">
      <c r="A29" s="31" t="s">
        <v>78</v>
      </c>
      <c r="B29" s="32"/>
      <c r="C29" s="16">
        <v>10</v>
      </c>
      <c r="D29" s="19"/>
      <c r="E29" s="17">
        <f t="shared" si="2"/>
        <v>0</v>
      </c>
    </row>
    <row r="30" spans="1:8" x14ac:dyDescent="0.35">
      <c r="A30" s="31" t="s">
        <v>79</v>
      </c>
      <c r="B30" s="32"/>
      <c r="C30" s="16">
        <v>10</v>
      </c>
      <c r="D30" s="19"/>
      <c r="E30" s="17">
        <f t="shared" si="2"/>
        <v>0</v>
      </c>
    </row>
    <row r="31" spans="1:8" x14ac:dyDescent="0.35">
      <c r="A31" s="84" t="s">
        <v>23</v>
      </c>
      <c r="B31" s="85"/>
      <c r="C31" s="16">
        <v>40</v>
      </c>
      <c r="D31" s="19"/>
      <c r="E31" s="17">
        <f t="shared" si="2"/>
        <v>0</v>
      </c>
    </row>
    <row r="32" spans="1:8" x14ac:dyDescent="0.35">
      <c r="A32" s="84" t="s">
        <v>24</v>
      </c>
      <c r="B32" s="85"/>
      <c r="C32" s="16">
        <v>40</v>
      </c>
      <c r="D32" s="19"/>
      <c r="E32" s="17">
        <f t="shared" si="2"/>
        <v>0</v>
      </c>
    </row>
    <row r="33" spans="1:8" x14ac:dyDescent="0.35">
      <c r="A33" s="28" t="s">
        <v>71</v>
      </c>
      <c r="B33" s="29"/>
      <c r="C33" s="16">
        <v>40</v>
      </c>
      <c r="D33" s="19"/>
      <c r="E33" s="17">
        <f t="shared" si="2"/>
        <v>0</v>
      </c>
    </row>
    <row r="34" spans="1:8" x14ac:dyDescent="0.35">
      <c r="A34" s="28" t="s">
        <v>72</v>
      </c>
      <c r="B34" s="29"/>
      <c r="C34" s="16">
        <v>40</v>
      </c>
      <c r="D34" s="19"/>
      <c r="E34" s="17">
        <f t="shared" si="2"/>
        <v>0</v>
      </c>
    </row>
    <row r="35" spans="1:8" ht="12.75" customHeight="1" x14ac:dyDescent="0.35">
      <c r="A35" s="84" t="s">
        <v>75</v>
      </c>
      <c r="B35" s="85"/>
      <c r="C35" s="16">
        <v>30</v>
      </c>
      <c r="D35" s="19"/>
      <c r="E35" s="17">
        <f t="shared" si="2"/>
        <v>0</v>
      </c>
      <c r="F35" s="18"/>
      <c r="G35" s="18"/>
      <c r="H35" s="18"/>
    </row>
    <row r="36" spans="1:8" ht="12.75" customHeight="1" x14ac:dyDescent="0.35">
      <c r="A36" s="28" t="s">
        <v>76</v>
      </c>
      <c r="B36" s="29"/>
      <c r="C36" s="16">
        <v>30</v>
      </c>
      <c r="D36" s="19"/>
      <c r="E36" s="17">
        <f t="shared" si="2"/>
        <v>0</v>
      </c>
      <c r="F36" s="18"/>
      <c r="G36" s="18"/>
      <c r="H36" s="18"/>
    </row>
    <row r="37" spans="1:8" ht="12.75" customHeight="1" x14ac:dyDescent="0.35">
      <c r="A37" s="28" t="s">
        <v>77</v>
      </c>
      <c r="B37" s="29"/>
      <c r="C37" s="16">
        <v>30</v>
      </c>
      <c r="D37" s="19"/>
      <c r="E37" s="17">
        <f t="shared" si="2"/>
        <v>0</v>
      </c>
      <c r="F37" s="18"/>
      <c r="G37" s="18"/>
      <c r="H37" s="18"/>
    </row>
    <row r="38" spans="1:8" x14ac:dyDescent="0.35">
      <c r="A38" s="84" t="s">
        <v>25</v>
      </c>
      <c r="B38" s="85"/>
      <c r="C38" s="16">
        <v>30</v>
      </c>
      <c r="D38" s="19"/>
      <c r="E38" s="17">
        <f t="shared" si="2"/>
        <v>0</v>
      </c>
    </row>
    <row r="39" spans="1:8" x14ac:dyDescent="0.35">
      <c r="A39" s="28" t="s">
        <v>73</v>
      </c>
      <c r="B39" s="29"/>
      <c r="C39" s="16">
        <v>30</v>
      </c>
      <c r="D39" s="19"/>
      <c r="E39" s="17">
        <f t="shared" si="2"/>
        <v>0</v>
      </c>
    </row>
    <row r="40" spans="1:8" x14ac:dyDescent="0.35">
      <c r="A40" s="84" t="s">
        <v>26</v>
      </c>
      <c r="B40" s="85"/>
      <c r="C40" s="16">
        <v>30</v>
      </c>
      <c r="D40" s="19"/>
      <c r="E40" s="14">
        <f t="shared" si="2"/>
        <v>0</v>
      </c>
    </row>
    <row r="41" spans="1:8" x14ac:dyDescent="0.35">
      <c r="A41" s="84" t="s">
        <v>27</v>
      </c>
      <c r="B41" s="85"/>
      <c r="C41" s="16">
        <v>30</v>
      </c>
      <c r="D41" s="19"/>
      <c r="E41" s="14">
        <f t="shared" si="2"/>
        <v>0</v>
      </c>
    </row>
    <row r="42" spans="1:8" x14ac:dyDescent="0.35">
      <c r="A42" s="84" t="s">
        <v>28</v>
      </c>
      <c r="B42" s="85"/>
      <c r="C42" s="16">
        <v>30</v>
      </c>
      <c r="D42" s="19"/>
      <c r="E42" s="14">
        <f t="shared" si="2"/>
        <v>0</v>
      </c>
    </row>
    <row r="43" spans="1:8" x14ac:dyDescent="0.35">
      <c r="A43" s="28" t="s">
        <v>81</v>
      </c>
      <c r="B43" s="29"/>
      <c r="C43" s="16">
        <v>30</v>
      </c>
      <c r="D43" s="19"/>
      <c r="E43" s="14">
        <f>C43*D43</f>
        <v>0</v>
      </c>
    </row>
    <row r="44" spans="1:8" x14ac:dyDescent="0.35">
      <c r="A44" s="28" t="s">
        <v>80</v>
      </c>
      <c r="B44" s="29"/>
      <c r="C44" s="16">
        <v>30</v>
      </c>
      <c r="D44" s="19"/>
      <c r="E44" s="14">
        <f>C44*D44</f>
        <v>0</v>
      </c>
    </row>
    <row r="45" spans="1:8" x14ac:dyDescent="0.35">
      <c r="A45" s="28" t="s">
        <v>74</v>
      </c>
      <c r="B45" s="29"/>
      <c r="C45" s="16">
        <v>30</v>
      </c>
      <c r="D45" s="19"/>
      <c r="E45" s="14">
        <f t="shared" si="2"/>
        <v>0</v>
      </c>
    </row>
    <row r="46" spans="1:8" x14ac:dyDescent="0.35">
      <c r="A46" s="28" t="s">
        <v>82</v>
      </c>
      <c r="B46" s="29"/>
      <c r="C46" s="16">
        <v>15</v>
      </c>
      <c r="D46" s="19"/>
      <c r="E46" s="14">
        <f t="shared" si="2"/>
        <v>0</v>
      </c>
    </row>
    <row r="47" spans="1:8" x14ac:dyDescent="0.35">
      <c r="A47" s="28" t="s">
        <v>83</v>
      </c>
      <c r="B47" s="29"/>
      <c r="C47" s="16">
        <v>15</v>
      </c>
      <c r="D47" s="19"/>
      <c r="E47" s="14">
        <f t="shared" si="2"/>
        <v>0</v>
      </c>
    </row>
    <row r="48" spans="1:8" x14ac:dyDescent="0.35">
      <c r="A48" s="28" t="s">
        <v>60</v>
      </c>
      <c r="B48" s="29"/>
      <c r="C48" s="16">
        <v>20</v>
      </c>
      <c r="D48" s="19"/>
      <c r="E48" s="14">
        <f t="shared" si="2"/>
        <v>0</v>
      </c>
    </row>
    <row r="49" spans="1:9" x14ac:dyDescent="0.35">
      <c r="A49" s="28" t="s">
        <v>63</v>
      </c>
      <c r="B49" s="29"/>
      <c r="C49" s="16">
        <v>20</v>
      </c>
      <c r="D49" s="19"/>
      <c r="E49" s="14">
        <f>C49*D49</f>
        <v>0</v>
      </c>
    </row>
    <row r="50" spans="1:9" x14ac:dyDescent="0.35">
      <c r="A50" s="82" t="s">
        <v>61</v>
      </c>
      <c r="B50" s="83"/>
      <c r="C50" s="16">
        <v>20</v>
      </c>
      <c r="D50" s="19"/>
      <c r="E50" s="14">
        <f t="shared" si="2"/>
        <v>0</v>
      </c>
    </row>
    <row r="51" spans="1:9" x14ac:dyDescent="0.35">
      <c r="A51" s="23" t="s">
        <v>62</v>
      </c>
      <c r="B51" s="24"/>
      <c r="C51" s="16">
        <v>20</v>
      </c>
      <c r="D51" s="19"/>
      <c r="E51" s="14">
        <f t="shared" si="2"/>
        <v>0</v>
      </c>
    </row>
    <row r="52" spans="1:9" ht="21.75" customHeight="1" x14ac:dyDescent="0.35">
      <c r="A52" s="72" t="s">
        <v>29</v>
      </c>
      <c r="B52" s="72"/>
      <c r="C52" s="72"/>
      <c r="D52" s="8"/>
      <c r="E52" s="15">
        <f>SUM(E23:E51)</f>
        <v>0</v>
      </c>
      <c r="I52" s="1"/>
    </row>
    <row r="53" spans="1:9" ht="21.75" customHeight="1" x14ac:dyDescent="0.35">
      <c r="A53" s="71" t="s">
        <v>30</v>
      </c>
      <c r="B53" s="71"/>
      <c r="C53" s="71"/>
      <c r="D53" s="71"/>
      <c r="E53" s="71"/>
    </row>
    <row r="54" spans="1:9" ht="69" customHeight="1" x14ac:dyDescent="0.35">
      <c r="A54" s="68" t="s">
        <v>31</v>
      </c>
      <c r="B54" s="69"/>
      <c r="C54" s="69"/>
      <c r="D54" s="69"/>
      <c r="E54" s="69"/>
    </row>
    <row r="55" spans="1:9" ht="32.25" customHeight="1" x14ac:dyDescent="0.35">
      <c r="A55" s="73" t="s">
        <v>32</v>
      </c>
      <c r="B55" s="73"/>
      <c r="C55" s="5" t="s">
        <v>33</v>
      </c>
      <c r="D55" s="6" t="s">
        <v>34</v>
      </c>
      <c r="E55" s="6" t="s">
        <v>35</v>
      </c>
    </row>
    <row r="56" spans="1:9" ht="23.5" customHeight="1" x14ac:dyDescent="0.35">
      <c r="A56" s="74" t="s">
        <v>36</v>
      </c>
      <c r="B56" s="74"/>
      <c r="C56" s="20"/>
      <c r="D56" s="9">
        <v>1000000</v>
      </c>
      <c r="E56" s="10">
        <f>C56*D56</f>
        <v>0</v>
      </c>
    </row>
    <row r="57" spans="1:9" ht="23.25" customHeight="1" x14ac:dyDescent="0.35">
      <c r="A57" s="74" t="s">
        <v>37</v>
      </c>
      <c r="B57" s="74"/>
      <c r="C57" s="20"/>
      <c r="D57" s="9">
        <v>1000000</v>
      </c>
      <c r="E57" s="10">
        <f>C57*D57</f>
        <v>0</v>
      </c>
    </row>
    <row r="58" spans="1:9" ht="35.15" customHeight="1" x14ac:dyDescent="0.35">
      <c r="A58" s="70" t="s">
        <v>38</v>
      </c>
      <c r="B58" s="70"/>
      <c r="C58" s="70"/>
      <c r="D58" s="11"/>
      <c r="E58" s="12">
        <f>SUM(E56:E57)</f>
        <v>0</v>
      </c>
    </row>
    <row r="59" spans="1:9" ht="27" customHeight="1" x14ac:dyDescent="0.35">
      <c r="A59" s="75" t="s">
        <v>39</v>
      </c>
      <c r="B59" s="75"/>
      <c r="C59" s="75"/>
      <c r="D59" s="75"/>
      <c r="E59" s="75"/>
    </row>
    <row r="60" spans="1:9" ht="27" customHeight="1" x14ac:dyDescent="0.35">
      <c r="A60" s="67"/>
      <c r="B60" s="67"/>
      <c r="C60" s="67"/>
      <c r="D60" s="67"/>
      <c r="E60" s="67"/>
    </row>
    <row r="61" spans="1:9" ht="23.15" customHeight="1" x14ac:dyDescent="0.35">
      <c r="A61" s="79" t="s">
        <v>40</v>
      </c>
      <c r="B61" s="79"/>
      <c r="C61" s="79"/>
      <c r="D61" s="79"/>
      <c r="E61" s="79"/>
    </row>
    <row r="62" spans="1:9" ht="23.15" customHeight="1" x14ac:dyDescent="0.35">
      <c r="A62" s="80" t="s">
        <v>41</v>
      </c>
      <c r="B62" s="80"/>
      <c r="C62" s="80"/>
      <c r="D62" s="80"/>
      <c r="E62" s="7">
        <f>H16</f>
        <v>0</v>
      </c>
    </row>
    <row r="63" spans="1:9" ht="23.15" customHeight="1" x14ac:dyDescent="0.35">
      <c r="A63" s="80" t="s">
        <v>42</v>
      </c>
      <c r="B63" s="80"/>
      <c r="C63" s="80"/>
      <c r="D63" s="80"/>
      <c r="E63" s="7">
        <f>E52</f>
        <v>0</v>
      </c>
    </row>
    <row r="64" spans="1:9" ht="23.15" customHeight="1" x14ac:dyDescent="0.35">
      <c r="A64" s="80" t="s">
        <v>43</v>
      </c>
      <c r="B64" s="80"/>
      <c r="C64" s="80"/>
      <c r="D64" s="80"/>
      <c r="E64" s="90">
        <f>E58</f>
        <v>0</v>
      </c>
    </row>
    <row r="65" spans="1:8" ht="23.15" customHeight="1" x14ac:dyDescent="0.35">
      <c r="A65" s="81" t="s">
        <v>44</v>
      </c>
      <c r="B65" s="81"/>
      <c r="C65" s="81"/>
      <c r="D65" s="81"/>
      <c r="E65" s="13">
        <f>SUM(E62:E64)</f>
        <v>0</v>
      </c>
    </row>
    <row r="66" spans="1:8" ht="27.75" customHeight="1" x14ac:dyDescent="0.35">
      <c r="A66" s="76" t="s">
        <v>45</v>
      </c>
      <c r="B66" s="77"/>
      <c r="C66" s="77"/>
      <c r="D66" s="77"/>
      <c r="E66" s="77"/>
    </row>
    <row r="67" spans="1:8" ht="41.25" customHeight="1" x14ac:dyDescent="0.35">
      <c r="A67" s="78" t="s">
        <v>46</v>
      </c>
      <c r="B67" s="78"/>
      <c r="C67" s="78"/>
      <c r="D67" s="78"/>
      <c r="E67" s="78"/>
      <c r="F67" s="78"/>
      <c r="G67" s="78"/>
      <c r="H67" s="78"/>
    </row>
    <row r="68" spans="1:8" ht="44.5" customHeight="1" x14ac:dyDescent="0.35">
      <c r="A68" s="21"/>
      <c r="B68" s="87" t="s">
        <v>47</v>
      </c>
      <c r="C68" s="87"/>
      <c r="D68" s="87"/>
      <c r="E68" s="87"/>
      <c r="F68" s="87"/>
      <c r="G68" s="87"/>
      <c r="H68" s="87"/>
    </row>
    <row r="69" spans="1:8" ht="49.5" customHeight="1" x14ac:dyDescent="0.35">
      <c r="A69" s="21"/>
      <c r="B69" s="87" t="s">
        <v>48</v>
      </c>
      <c r="C69" s="87"/>
      <c r="D69" s="87"/>
      <c r="E69" s="87"/>
      <c r="F69" s="87"/>
      <c r="G69" s="87"/>
      <c r="H69" s="87"/>
    </row>
    <row r="70" spans="1:8" ht="15.75" customHeight="1" x14ac:dyDescent="0.35">
      <c r="A70" s="87" t="s">
        <v>49</v>
      </c>
      <c r="B70" s="87"/>
      <c r="C70" s="87"/>
      <c r="D70" s="87"/>
      <c r="E70" s="87"/>
      <c r="F70" s="87"/>
      <c r="G70" s="87"/>
      <c r="H70" s="87"/>
    </row>
    <row r="71" spans="1:8" ht="12.75" customHeight="1" x14ac:dyDescent="0.35">
      <c r="A71" s="88"/>
      <c r="B71" s="88"/>
      <c r="C71" s="88"/>
      <c r="D71" s="88"/>
      <c r="E71" s="88"/>
      <c r="F71" s="88"/>
      <c r="G71" s="88"/>
      <c r="H71" s="88"/>
    </row>
    <row r="72" spans="1:8" ht="51" customHeight="1" x14ac:dyDescent="0.35">
      <c r="A72" s="86" t="s">
        <v>50</v>
      </c>
      <c r="B72" s="86"/>
      <c r="C72" s="86"/>
      <c r="D72" s="86"/>
      <c r="E72" s="86"/>
      <c r="F72" s="86"/>
      <c r="G72" s="86"/>
      <c r="H72" s="86"/>
    </row>
    <row r="73" spans="1:8" ht="51" customHeight="1" x14ac:dyDescent="0.35">
      <c r="A73" s="21"/>
      <c r="B73" s="87" t="s">
        <v>51</v>
      </c>
      <c r="C73" s="87"/>
      <c r="D73" s="87"/>
      <c r="E73" s="87"/>
      <c r="F73" s="87"/>
      <c r="G73" s="87"/>
      <c r="H73" s="87"/>
    </row>
    <row r="74" spans="1:8" ht="39" customHeight="1" x14ac:dyDescent="0.35">
      <c r="A74" s="21"/>
      <c r="B74" s="87" t="s">
        <v>52</v>
      </c>
      <c r="C74" s="87"/>
      <c r="D74" s="87"/>
      <c r="E74" s="87"/>
      <c r="F74" s="87"/>
      <c r="G74" s="87"/>
      <c r="H74" s="87"/>
    </row>
    <row r="75" spans="1:8" x14ac:dyDescent="0.35">
      <c r="A75" s="4"/>
      <c r="B75" s="4"/>
      <c r="C75" s="4"/>
      <c r="D75" s="4"/>
      <c r="E75" s="4"/>
    </row>
    <row r="76" spans="1:8" x14ac:dyDescent="0.35">
      <c r="A76" s="4"/>
      <c r="B76" s="4"/>
      <c r="C76" s="4"/>
      <c r="D76" s="4"/>
      <c r="E76" s="4"/>
    </row>
    <row r="77" spans="1:8" x14ac:dyDescent="0.35">
      <c r="A77" s="4"/>
      <c r="B77" s="4"/>
      <c r="C77" s="4"/>
      <c r="D77" s="4"/>
      <c r="E77" s="4"/>
    </row>
    <row r="78" spans="1:8" x14ac:dyDescent="0.35">
      <c r="A78" s="4"/>
      <c r="B78" s="4"/>
      <c r="C78" s="4"/>
      <c r="D78" s="4"/>
      <c r="E78" s="4"/>
    </row>
    <row r="79" spans="1:8" x14ac:dyDescent="0.35">
      <c r="A79" s="4"/>
      <c r="B79" s="4"/>
      <c r="C79" s="4"/>
      <c r="D79" s="4"/>
      <c r="E79" s="4"/>
    </row>
    <row r="80" spans="1:8" x14ac:dyDescent="0.35">
      <c r="A80" s="4"/>
      <c r="B80" s="4"/>
      <c r="C80" s="4"/>
      <c r="D80" s="4"/>
      <c r="E80" s="4"/>
    </row>
    <row r="81" spans="1:5" x14ac:dyDescent="0.35">
      <c r="A81" s="4"/>
      <c r="B81" s="4"/>
      <c r="C81" s="4"/>
      <c r="D81" s="4"/>
      <c r="E81" s="4"/>
    </row>
    <row r="82" spans="1:5" x14ac:dyDescent="0.35">
      <c r="A82" s="4"/>
      <c r="B82" s="4"/>
      <c r="C82" s="4"/>
      <c r="D82" s="4"/>
      <c r="E82" s="4"/>
    </row>
    <row r="83" spans="1:5" x14ac:dyDescent="0.35">
      <c r="A83" s="4"/>
      <c r="B83" s="4"/>
      <c r="C83" s="4"/>
      <c r="D83" s="4"/>
      <c r="E83" s="4"/>
    </row>
    <row r="84" spans="1:5" x14ac:dyDescent="0.35">
      <c r="A84" s="4"/>
      <c r="B84" s="4"/>
      <c r="C84" s="4"/>
      <c r="D84" s="4"/>
      <c r="E84" s="4"/>
    </row>
    <row r="85" spans="1:5" x14ac:dyDescent="0.35">
      <c r="A85" s="4"/>
      <c r="B85" s="4"/>
      <c r="C85" s="4"/>
      <c r="D85" s="4"/>
      <c r="E85" s="4"/>
    </row>
  </sheetData>
  <mergeCells count="58">
    <mergeCell ref="A72:H72"/>
    <mergeCell ref="B68:H68"/>
    <mergeCell ref="B69:H69"/>
    <mergeCell ref="B73:H73"/>
    <mergeCell ref="B74:H74"/>
    <mergeCell ref="A70:H70"/>
    <mergeCell ref="A71:H71"/>
    <mergeCell ref="A50:B50"/>
    <mergeCell ref="A26:B26"/>
    <mergeCell ref="A27:B27"/>
    <mergeCell ref="A38:B38"/>
    <mergeCell ref="A25:B25"/>
    <mergeCell ref="A35:B35"/>
    <mergeCell ref="A28:B28"/>
    <mergeCell ref="A42:B42"/>
    <mergeCell ref="A41:B41"/>
    <mergeCell ref="A40:B40"/>
    <mergeCell ref="A31:B31"/>
    <mergeCell ref="A32:B32"/>
    <mergeCell ref="A66:E66"/>
    <mergeCell ref="A67:H67"/>
    <mergeCell ref="A61:E61"/>
    <mergeCell ref="A62:D62"/>
    <mergeCell ref="A63:D63"/>
    <mergeCell ref="A64:D64"/>
    <mergeCell ref="A65:D65"/>
    <mergeCell ref="A60:E60"/>
    <mergeCell ref="A54:E54"/>
    <mergeCell ref="A58:C58"/>
    <mergeCell ref="A53:E53"/>
    <mergeCell ref="A52:C52"/>
    <mergeCell ref="A55:B55"/>
    <mergeCell ref="A56:B56"/>
    <mergeCell ref="A57:B57"/>
    <mergeCell ref="A59:E59"/>
    <mergeCell ref="A1:H1"/>
    <mergeCell ref="A2:H2"/>
    <mergeCell ref="A3:H3"/>
    <mergeCell ref="A4:H4"/>
    <mergeCell ref="A5:H5"/>
    <mergeCell ref="B14:D14"/>
    <mergeCell ref="A6:H6"/>
    <mergeCell ref="A7:H7"/>
    <mergeCell ref="B8:D8"/>
    <mergeCell ref="B9:D9"/>
    <mergeCell ref="B12:D12"/>
    <mergeCell ref="A24:B24"/>
    <mergeCell ref="A21:E21"/>
    <mergeCell ref="B10:D10"/>
    <mergeCell ref="B11:D11"/>
    <mergeCell ref="A16:D16"/>
    <mergeCell ref="A17:D17"/>
    <mergeCell ref="A23:B23"/>
    <mergeCell ref="A18:D18"/>
    <mergeCell ref="A22:B22"/>
    <mergeCell ref="A19:H19"/>
    <mergeCell ref="A20:H20"/>
    <mergeCell ref="B13:D13"/>
  </mergeCells>
  <phoneticPr fontId="20" type="noConversion"/>
  <conditionalFormatting sqref="G35:G37">
    <cfRule type="containsText" dxfId="0" priority="1" operator="containsText" text="Elektrisk">
      <formula>NOT(ISERROR(SEARCH("Elektrisk",G35)))</formula>
    </cfRule>
  </conditionalFormatting>
  <printOptions horizontalCentered="1"/>
  <pageMargins left="0.23622047244094491" right="0.23622047244094491" top="0.74803149606299213" bottom="0.35433070866141736" header="0.31496062992125984" footer="0.31496062992125984"/>
  <pageSetup paperSize="9" scale="82" fitToHeight="2" orientation="portrait" r:id="rId1"/>
  <headerFooter>
    <oddHeader xml:space="preserve">&amp;L&amp;G
&amp;C&amp;"Calibri,Fet"&amp;10&amp;K000000Bergen kommune,  Etat for Idrett&amp;R&amp;"Calibri,Normal"&amp;10
Vedlegg 003 - svardokument 
</oddHeader>
    <oddFooter>&amp;CSide &amp;P av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61477-34C9-4EC0-8735-3023AEA04E77}">
  <dimension ref="A1"/>
  <sheetViews>
    <sheetView workbookViewId="0"/>
  </sheetViews>
  <sheetFormatPr baseColWidth="10" defaultColWidth="11.453125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707721DB14FB4B8373A6FAF073EA31" ma:contentTypeVersion="21" ma:contentTypeDescription="Opprett et nytt dokument." ma:contentTypeScope="" ma:versionID="8604f7b1c53c9c6d89d5b1ec4642c9a2">
  <xsd:schema xmlns:xsd="http://www.w3.org/2001/XMLSchema" xmlns:xs="http://www.w3.org/2001/XMLSchema" xmlns:p="http://schemas.microsoft.com/office/2006/metadata/properties" xmlns:ns1="http://schemas.microsoft.com/sharepoint/v3" xmlns:ns2="40a645d3-7d45-4e26-aa38-77472cdc0187" xmlns:ns3="1df93e34-0a65-41ff-a9b4-a6ec725c110e" targetNamespace="http://schemas.microsoft.com/office/2006/metadata/properties" ma:root="true" ma:fieldsID="cf2bca2116bff739a57e6ef20c62e438" ns1:_="" ns2:_="" ns3:_="">
    <xsd:import namespace="http://schemas.microsoft.com/sharepoint/v3"/>
    <xsd:import namespace="40a645d3-7d45-4e26-aa38-77472cdc0187"/>
    <xsd:import namespace="1df93e34-0a65-41ff-a9b4-a6ec725c11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7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28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645d3-7d45-4e26-aa38-77472cdc01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58b7fd7f-a84c-4463-96b0-c5d9876b7c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f93e34-0a65-41ff-a9b4-a6ec725c110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6bb08ac-8a20-4c1e-af48-1483bd7abad1}" ma:internalName="TaxCatchAll" ma:showField="CatchAllData" ma:web="1df93e34-0a65-41ff-a9b4-a6ec725c1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0a645d3-7d45-4e26-aa38-77472cdc0187">
      <Terms xmlns="http://schemas.microsoft.com/office/infopath/2007/PartnerControls"/>
    </lcf76f155ced4ddcb4097134ff3c332f>
    <TaxCatchAll xmlns="1df93e34-0a65-41ff-a9b4-a6ec725c110e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AA9DF1E-9DC7-4B6A-8FB4-AE4D63C25C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B9BC52-A201-4CB6-BF43-DB3907539F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0a645d3-7d45-4e26-aa38-77472cdc0187"/>
    <ds:schemaRef ds:uri="1df93e34-0a65-41ff-a9b4-a6ec725c11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CFF6E4-3AAE-4C3B-B613-EF145BA0BE28}">
  <ds:schemaRefs>
    <ds:schemaRef ds:uri="http://schemas.microsoft.com/office/2006/metadata/properties"/>
    <ds:schemaRef ds:uri="1df93e34-0a65-41ff-a9b4-a6ec725c110e"/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40a645d3-7d45-4e26-aa38-77472cdc0187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d41caaa9-a41a-4e0f-9bf6-05cd1f48d271}" enabled="0" method="" siteId="{d41caaa9-a41a-4e0f-9bf6-05cd1f48d27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Vedlegg 003 Svarskjema pris </vt:lpstr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Madsen, Kate Benedicte</dc:creator>
  <cp:keywords/>
  <dc:description/>
  <cp:lastModifiedBy>Justad, Per-Henrik</cp:lastModifiedBy>
  <cp:revision/>
  <cp:lastPrinted>2026-02-05T12:40:01Z</cp:lastPrinted>
  <dcterms:created xsi:type="dcterms:W3CDTF">2024-10-03T08:09:56Z</dcterms:created>
  <dcterms:modified xsi:type="dcterms:W3CDTF">2026-09-04T11:38:58Z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0x0101005A707721DB14FB4B8373A6FAF073EA31</vt:lpwstr>
  </property>
  <property fmtid="{D5CDD505-2E9C-101B-9397-08002B2CF9AE}" pid="3" name="MediaServiceImageTags">
    <vt:lpwstr/>
  </property>
</Properties>
</file>